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0-В до 500\22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G60" i="1" l="1"/>
  <c r="A49" i="1" l="1"/>
  <c r="A50" i="1"/>
  <c r="A51" i="1"/>
  <c r="A52" i="1"/>
  <c r="A53" i="1"/>
  <c r="A54" i="1"/>
  <c r="A55" i="1"/>
  <c r="A56" i="1"/>
  <c r="A57" i="1"/>
  <c r="A58" i="1"/>
  <c r="A59" i="1"/>
  <c r="A12" i="1"/>
</calcChain>
</file>

<file path=xl/sharedStrings.xml><?xml version="1.0" encoding="utf-8"?>
<sst xmlns="http://schemas.openxmlformats.org/spreadsheetml/2006/main" count="266" uniqueCount="98">
  <si>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</si>
  <si>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</si>
  <si>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</si>
  <si>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</si>
  <si>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</si>
  <si>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</si>
  <si>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</si>
  <si>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</si>
  <si>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</si>
  <si>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</si>
  <si>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</si>
  <si>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</si>
  <si>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</si>
  <si>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</si>
  <si>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</si>
  <si>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</si>
  <si>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</si>
  <si>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</si>
  <si>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</si>
  <si>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</si>
  <si>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</si>
  <si>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</si>
  <si>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</si>
  <si>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(пластины, профиль, швеллер) - 1 912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</si>
  <si>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НВЛ-2023/20-В </t>
    </r>
  </si>
  <si>
    <t>ЛОТ ДЕЛИМЫЙ</t>
  </si>
  <si>
    <t>VNK1600010</t>
  </si>
  <si>
    <t>VNK1600011</t>
  </si>
  <si>
    <t>НВЛ</t>
  </si>
  <si>
    <t>1191902</t>
  </si>
  <si>
    <t>Швеллер кабельный К235Ц 60х30х2,5мм L=2м оцинкованный</t>
  </si>
  <si>
    <t>ШТ</t>
  </si>
  <si>
    <t>VNK1600014</t>
  </si>
  <si>
    <t>VNK1600015</t>
  </si>
  <si>
    <t>VNK1600022</t>
  </si>
  <si>
    <t>VNK1900004</t>
  </si>
  <si>
    <t>VNK1900005</t>
  </si>
  <si>
    <t>1704795</t>
  </si>
  <si>
    <t>Швеллер кабельный К240цУТ1,5</t>
  </si>
  <si>
    <t>VNK1700001</t>
  </si>
  <si>
    <t>1542192</t>
  </si>
  <si>
    <t>Пластина Roxtec Stayplate 120 galv P/n ASP0001200018</t>
  </si>
  <si>
    <t>1723149</t>
  </si>
  <si>
    <t>Пластина Roxtec Stayplate 120Ex galv P/n EXASP0001200018</t>
  </si>
  <si>
    <t>VNK1600001</t>
  </si>
  <si>
    <t>1008546</t>
  </si>
  <si>
    <t>Профиль К347Ц</t>
  </si>
  <si>
    <t>VNK1600008</t>
  </si>
  <si>
    <t>VNK1700003</t>
  </si>
  <si>
    <t>1167444</t>
  </si>
  <si>
    <t>Пластина для заземления DKC PTSE арт.37501</t>
  </si>
  <si>
    <t>VNK1700004</t>
  </si>
  <si>
    <t>VNK1600004</t>
  </si>
  <si>
    <t>1329830</t>
  </si>
  <si>
    <t>Профиль К242цУТ1,5</t>
  </si>
  <si>
    <t>VNK1600005</t>
  </si>
  <si>
    <t>VNK1600006</t>
  </si>
  <si>
    <t>VNK1600007</t>
  </si>
  <si>
    <t>VNK1600009</t>
  </si>
  <si>
    <t>VNK1600018</t>
  </si>
  <si>
    <t>VNK2000001</t>
  </si>
  <si>
    <t>1512992</t>
  </si>
  <si>
    <t>Пластина торцевая и промежуточная из упаковки WAGO 281-326</t>
  </si>
  <si>
    <t>VNK2000002</t>
  </si>
  <si>
    <t>1924579</t>
  </si>
  <si>
    <t>Пластина для заземления DKC PTCE арт.37501HDZ</t>
  </si>
  <si>
    <t>VNK2000009</t>
  </si>
  <si>
    <t>VNK2200001</t>
  </si>
  <si>
    <t>1262886</t>
  </si>
  <si>
    <t>1262887</t>
  </si>
  <si>
    <t>Профиль крепежный APK-HP METER p/n 5022818</t>
  </si>
  <si>
    <t>Профиль защитный APK 1 p/n 5022795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</si>
  <si>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</si>
  <si>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</si>
  <si>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</si>
  <si>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</si>
  <si>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</si>
  <si>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</si>
  <si>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</si>
  <si>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</si>
  <si>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</si>
  <si>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</si>
  <si>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</si>
  <si>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VNK2300001</t>
  </si>
  <si>
    <t>2154261</t>
  </si>
  <si>
    <t>Пластина соединительная 65-0,7ц УХЛ 1,5</t>
  </si>
  <si>
    <t>VNK2300002</t>
  </si>
  <si>
    <t>VNK23R0002</t>
  </si>
  <si>
    <t>1264849</t>
  </si>
  <si>
    <t>Пластина стальная 120мм для прохода кабеля через стену Roxtec P/n ASP0001200018</t>
  </si>
  <si>
    <t>VNK23R0003</t>
  </si>
  <si>
    <t>VNK23R0004</t>
  </si>
  <si>
    <t>1167443</t>
  </si>
  <si>
    <t>1189657</t>
  </si>
  <si>
    <t>Пластина соединительная DKC GTO арт.37301</t>
  </si>
  <si>
    <t>Пластина соединительная DKC GTO арт.37303</t>
  </si>
  <si>
    <t>VNK23R0005</t>
  </si>
  <si>
    <t>VNK2400001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</si>
</sst>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zoomScale="85" zoomScaleNormal="80" zoomScaleSheetLayoutView="85" workbookViewId="0">
      <selection activeCell="G14" sqref="G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102</v>
      </c>
      <c r="H12" s="37">
        <v>433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48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2</v>
      </c>
      <c r="H13" s="37">
        <v>433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28</v>
      </c>
      <c r="D14" s="24" t="s">
        <v>29</v>
      </c>
      <c r="E14" s="25" t="s">
        <v>30</v>
      </c>
      <c r="F14" s="24" t="s">
        <v>31</v>
      </c>
      <c r="G14" s="27">
        <v>4</v>
      </c>
      <c r="H14" s="37">
        <v>433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28</v>
      </c>
      <c r="D15" s="24" t="s">
        <v>29</v>
      </c>
      <c r="E15" s="25" t="s">
        <v>30</v>
      </c>
      <c r="F15" s="24" t="s">
        <v>31</v>
      </c>
      <c r="G15" s="27">
        <v>5</v>
      </c>
      <c r="H15" s="37">
        <v>433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28</v>
      </c>
      <c r="D16" s="24" t="s">
        <v>29</v>
      </c>
      <c r="E16" s="25" t="s">
        <v>30</v>
      </c>
      <c r="F16" s="24" t="s">
        <v>31</v>
      </c>
      <c r="G16" s="27">
        <v>5</v>
      </c>
      <c r="H16" s="37">
        <v>433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28</v>
      </c>
      <c r="D17" s="24" t="s">
        <v>37</v>
      </c>
      <c r="E17" s="25" t="s">
        <v>38</v>
      </c>
      <c r="F17" s="24" t="s">
        <v>31</v>
      </c>
      <c r="G17" s="27">
        <v>7</v>
      </c>
      <c r="H17" s="37">
        <v>741.92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28</v>
      </c>
      <c r="D18" s="24" t="s">
        <v>37</v>
      </c>
      <c r="E18" s="25" t="s">
        <v>38</v>
      </c>
      <c r="F18" s="24" t="s">
        <v>31</v>
      </c>
      <c r="G18" s="27">
        <v>1</v>
      </c>
      <c r="H18" s="37">
        <v>741.92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28</v>
      </c>
      <c r="D19" s="24" t="s">
        <v>40</v>
      </c>
      <c r="E19" s="25" t="s">
        <v>41</v>
      </c>
      <c r="F19" s="24" t="s">
        <v>31</v>
      </c>
      <c r="G19" s="27">
        <v>18</v>
      </c>
      <c r="H19" s="37">
        <v>873.23</v>
      </c>
      <c r="I19" s="26">
        <v>42705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28</v>
      </c>
      <c r="D20" s="24" t="s">
        <v>42</v>
      </c>
      <c r="E20" s="25" t="s">
        <v>43</v>
      </c>
      <c r="F20" s="24" t="s">
        <v>31</v>
      </c>
      <c r="G20" s="27">
        <v>2</v>
      </c>
      <c r="H20" s="37">
        <v>1001.15</v>
      </c>
      <c r="I20" s="26">
        <v>42705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28</v>
      </c>
      <c r="D21" s="24" t="s">
        <v>45</v>
      </c>
      <c r="E21" s="25" t="s">
        <v>46</v>
      </c>
      <c r="F21" s="24" t="s">
        <v>31</v>
      </c>
      <c r="G21" s="27">
        <v>7</v>
      </c>
      <c r="H21" s="37">
        <v>333.18</v>
      </c>
      <c r="I21" s="26">
        <v>42658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47</v>
      </c>
      <c r="C22" s="24" t="s">
        <v>28</v>
      </c>
      <c r="D22" s="24" t="s">
        <v>29</v>
      </c>
      <c r="E22" s="25" t="s">
        <v>30</v>
      </c>
      <c r="F22" s="24" t="s">
        <v>31</v>
      </c>
      <c r="G22" s="27">
        <v>3</v>
      </c>
      <c r="H22" s="37">
        <v>433</v>
      </c>
      <c r="I22" s="26">
        <v>42583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28</v>
      </c>
      <c r="D23" s="24" t="s">
        <v>49</v>
      </c>
      <c r="E23" s="25" t="s">
        <v>50</v>
      </c>
      <c r="F23" s="24" t="s">
        <v>31</v>
      </c>
      <c r="G23" s="27">
        <v>131</v>
      </c>
      <c r="H23" s="37">
        <v>33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28</v>
      </c>
      <c r="D24" s="24" t="s">
        <v>49</v>
      </c>
      <c r="E24" s="25" t="s">
        <v>50</v>
      </c>
      <c r="F24" s="24" t="s">
        <v>31</v>
      </c>
      <c r="G24" s="27">
        <v>503</v>
      </c>
      <c r="H24" s="37">
        <v>33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28</v>
      </c>
      <c r="D25" s="24" t="s">
        <v>53</v>
      </c>
      <c r="E25" s="25" t="s">
        <v>54</v>
      </c>
      <c r="F25" s="24" t="s">
        <v>31</v>
      </c>
      <c r="G25" s="27">
        <v>3</v>
      </c>
      <c r="H25" s="37">
        <v>330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28</v>
      </c>
      <c r="D26" s="24" t="s">
        <v>53</v>
      </c>
      <c r="E26" s="25" t="s">
        <v>54</v>
      </c>
      <c r="F26" s="24" t="s">
        <v>31</v>
      </c>
      <c r="G26" s="27">
        <v>2</v>
      </c>
      <c r="H26" s="37">
        <v>330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56</v>
      </c>
      <c r="C27" s="24" t="s">
        <v>28</v>
      </c>
      <c r="D27" s="24" t="s">
        <v>53</v>
      </c>
      <c r="E27" s="25" t="s">
        <v>54</v>
      </c>
      <c r="F27" s="24" t="s">
        <v>31</v>
      </c>
      <c r="G27" s="27">
        <v>34</v>
      </c>
      <c r="H27" s="37">
        <v>330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57</v>
      </c>
      <c r="C28" s="24" t="s">
        <v>28</v>
      </c>
      <c r="D28" s="24" t="s">
        <v>53</v>
      </c>
      <c r="E28" s="25" t="s">
        <v>54</v>
      </c>
      <c r="F28" s="24" t="s">
        <v>31</v>
      </c>
      <c r="G28" s="27">
        <v>12</v>
      </c>
      <c r="H28" s="37">
        <v>330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47</v>
      </c>
      <c r="C29" s="24" t="s">
        <v>28</v>
      </c>
      <c r="D29" s="24" t="s">
        <v>53</v>
      </c>
      <c r="E29" s="25" t="s">
        <v>54</v>
      </c>
      <c r="F29" s="24" t="s">
        <v>31</v>
      </c>
      <c r="G29" s="27">
        <v>4</v>
      </c>
      <c r="H29" s="37">
        <v>330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58</v>
      </c>
      <c r="C30" s="24" t="s">
        <v>28</v>
      </c>
      <c r="D30" s="24" t="s">
        <v>53</v>
      </c>
      <c r="E30" s="25" t="s">
        <v>54</v>
      </c>
      <c r="F30" s="24" t="s">
        <v>31</v>
      </c>
      <c r="G30" s="27">
        <v>10</v>
      </c>
      <c r="H30" s="37">
        <v>330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59</v>
      </c>
      <c r="C31" s="24" t="s">
        <v>28</v>
      </c>
      <c r="D31" s="24" t="s">
        <v>29</v>
      </c>
      <c r="E31" s="25" t="s">
        <v>30</v>
      </c>
      <c r="F31" s="24" t="s">
        <v>31</v>
      </c>
      <c r="G31" s="27">
        <v>4</v>
      </c>
      <c r="H31" s="37">
        <v>433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60</v>
      </c>
      <c r="C32" s="24" t="s">
        <v>28</v>
      </c>
      <c r="D32" s="24" t="s">
        <v>61</v>
      </c>
      <c r="E32" s="25" t="s">
        <v>62</v>
      </c>
      <c r="F32" s="24" t="s">
        <v>31</v>
      </c>
      <c r="G32" s="27">
        <v>2</v>
      </c>
      <c r="H32" s="37">
        <v>21.62</v>
      </c>
      <c r="I32" s="26">
        <v>41429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63</v>
      </c>
      <c r="C33" s="24" t="s">
        <v>28</v>
      </c>
      <c r="D33" s="24" t="s">
        <v>64</v>
      </c>
      <c r="E33" s="25" t="s">
        <v>65</v>
      </c>
      <c r="F33" s="24" t="s">
        <v>31</v>
      </c>
      <c r="G33" s="27">
        <v>9</v>
      </c>
      <c r="H33" s="37">
        <v>71.989999999999995</v>
      </c>
      <c r="I33" s="26">
        <v>43556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66</v>
      </c>
      <c r="C34" s="24" t="s">
        <v>28</v>
      </c>
      <c r="D34" s="24" t="s">
        <v>40</v>
      </c>
      <c r="E34" s="25" t="s">
        <v>41</v>
      </c>
      <c r="F34" s="24" t="s">
        <v>31</v>
      </c>
      <c r="G34" s="27">
        <v>60</v>
      </c>
      <c r="H34" s="37">
        <v>114</v>
      </c>
      <c r="I34" s="26">
        <v>43525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67</v>
      </c>
      <c r="C35" s="24" t="s">
        <v>28</v>
      </c>
      <c r="D35" s="24" t="s">
        <v>29</v>
      </c>
      <c r="E35" s="25" t="s">
        <v>30</v>
      </c>
      <c r="F35" s="24" t="s">
        <v>31</v>
      </c>
      <c r="G35" s="27">
        <v>1</v>
      </c>
      <c r="H35" s="37">
        <v>698.7</v>
      </c>
      <c r="I35" s="26">
        <v>41032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67</v>
      </c>
      <c r="C36" s="24" t="s">
        <v>28</v>
      </c>
      <c r="D36" s="24" t="s">
        <v>68</v>
      </c>
      <c r="E36" s="25" t="s">
        <v>70</v>
      </c>
      <c r="F36" s="24" t="s">
        <v>31</v>
      </c>
      <c r="G36" s="27">
        <v>1</v>
      </c>
      <c r="H36" s="37">
        <v>465.66</v>
      </c>
      <c r="I36" s="26">
        <v>40756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67</v>
      </c>
      <c r="C37" s="24" t="s">
        <v>28</v>
      </c>
      <c r="D37" s="24" t="s">
        <v>69</v>
      </c>
      <c r="E37" s="25" t="s">
        <v>71</v>
      </c>
      <c r="F37" s="24" t="s">
        <v>31</v>
      </c>
      <c r="G37" s="27">
        <v>5</v>
      </c>
      <c r="H37" s="37">
        <v>82.18</v>
      </c>
      <c r="I37" s="26">
        <v>40756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72</v>
      </c>
      <c r="C38" s="24" t="s">
        <v>28</v>
      </c>
      <c r="D38" s="24" t="s">
        <v>29</v>
      </c>
      <c r="E38" s="25" t="s">
        <v>30</v>
      </c>
      <c r="F38" s="24" t="s">
        <v>31</v>
      </c>
      <c r="G38" s="27">
        <v>5</v>
      </c>
      <c r="H38" s="37">
        <v>433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73</v>
      </c>
      <c r="C39" s="24" t="s">
        <v>28</v>
      </c>
      <c r="D39" s="24" t="s">
        <v>29</v>
      </c>
      <c r="E39" s="25" t="s">
        <v>30</v>
      </c>
      <c r="F39" s="24" t="s">
        <v>31</v>
      </c>
      <c r="G39" s="27">
        <v>5</v>
      </c>
      <c r="H39" s="37">
        <v>433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74</v>
      </c>
      <c r="C40" s="24" t="s">
        <v>28</v>
      </c>
      <c r="D40" s="24" t="s">
        <v>29</v>
      </c>
      <c r="E40" s="25" t="s">
        <v>30</v>
      </c>
      <c r="F40" s="24" t="s">
        <v>31</v>
      </c>
      <c r="G40" s="27">
        <v>2</v>
      </c>
      <c r="H40" s="37">
        <v>433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75</v>
      </c>
      <c r="C41" s="24" t="s">
        <v>28</v>
      </c>
      <c r="D41" s="24" t="s">
        <v>29</v>
      </c>
      <c r="E41" s="25" t="s">
        <v>30</v>
      </c>
      <c r="F41" s="24" t="s">
        <v>31</v>
      </c>
      <c r="G41" s="27">
        <v>5</v>
      </c>
      <c r="H41" s="37">
        <v>433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76</v>
      </c>
      <c r="C42" s="24" t="s">
        <v>28</v>
      </c>
      <c r="D42" s="24" t="s">
        <v>29</v>
      </c>
      <c r="E42" s="25" t="s">
        <v>30</v>
      </c>
      <c r="F42" s="24" t="s">
        <v>31</v>
      </c>
      <c r="G42" s="27">
        <v>3</v>
      </c>
      <c r="H42" s="37">
        <v>433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77</v>
      </c>
      <c r="C43" s="24" t="s">
        <v>28</v>
      </c>
      <c r="D43" s="24" t="s">
        <v>29</v>
      </c>
      <c r="E43" s="25" t="s">
        <v>30</v>
      </c>
      <c r="F43" s="24" t="s">
        <v>31</v>
      </c>
      <c r="G43" s="27">
        <v>1</v>
      </c>
      <c r="H43" s="37">
        <v>433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78</v>
      </c>
      <c r="C44" s="24" t="s">
        <v>28</v>
      </c>
      <c r="D44" s="24" t="s">
        <v>29</v>
      </c>
      <c r="E44" s="25" t="s">
        <v>30</v>
      </c>
      <c r="F44" s="24" t="s">
        <v>31</v>
      </c>
      <c r="G44" s="27">
        <v>4</v>
      </c>
      <c r="H44" s="37">
        <v>433</v>
      </c>
      <c r="I44" s="26">
        <v>42683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79</v>
      </c>
      <c r="C45" s="24" t="s">
        <v>28</v>
      </c>
      <c r="D45" s="24" t="s">
        <v>29</v>
      </c>
      <c r="E45" s="25" t="s">
        <v>30</v>
      </c>
      <c r="F45" s="24" t="s">
        <v>31</v>
      </c>
      <c r="G45" s="27">
        <v>3</v>
      </c>
      <c r="H45" s="37">
        <v>433</v>
      </c>
      <c r="I45" s="26">
        <v>42683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80</v>
      </c>
      <c r="C46" s="24" t="s">
        <v>28</v>
      </c>
      <c r="D46" s="24" t="s">
        <v>29</v>
      </c>
      <c r="E46" s="25" t="s">
        <v>30</v>
      </c>
      <c r="F46" s="24" t="s">
        <v>31</v>
      </c>
      <c r="G46" s="27">
        <v>1</v>
      </c>
      <c r="H46" s="37">
        <v>433</v>
      </c>
      <c r="I46" s="26">
        <v>42683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81</v>
      </c>
      <c r="C47" s="24" t="s">
        <v>28</v>
      </c>
      <c r="D47" s="24" t="s">
        <v>29</v>
      </c>
      <c r="E47" s="25" t="s">
        <v>30</v>
      </c>
      <c r="F47" s="24" t="s">
        <v>31</v>
      </c>
      <c r="G47" s="27">
        <v>5</v>
      </c>
      <c r="H47" s="37">
        <v>433</v>
      </c>
      <c r="I47" s="26">
        <v>42683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82</v>
      </c>
      <c r="C48" s="24" t="s">
        <v>28</v>
      </c>
      <c r="D48" s="24" t="s">
        <v>29</v>
      </c>
      <c r="E48" s="25" t="s">
        <v>30</v>
      </c>
      <c r="F48" s="24" t="s">
        <v>31</v>
      </c>
      <c r="G48" s="27">
        <v>4</v>
      </c>
      <c r="H48" s="37">
        <v>433</v>
      </c>
      <c r="I48" s="26">
        <v>42683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ref="A49:A59" si="1">ROW(A49)-11</f>
        <v>38</v>
      </c>
      <c r="B49" s="24" t="s">
        <v>83</v>
      </c>
      <c r="C49" s="24" t="s">
        <v>28</v>
      </c>
      <c r="D49" s="24" t="s">
        <v>45</v>
      </c>
      <c r="E49" s="25" t="s">
        <v>46</v>
      </c>
      <c r="F49" s="24" t="s">
        <v>31</v>
      </c>
      <c r="G49" s="27">
        <v>1</v>
      </c>
      <c r="H49" s="37">
        <v>333.18</v>
      </c>
      <c r="I49" s="26">
        <v>42683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1"/>
        <v>39</v>
      </c>
      <c r="B50" s="24" t="s">
        <v>83</v>
      </c>
      <c r="C50" s="24" t="s">
        <v>28</v>
      </c>
      <c r="D50" s="24" t="s">
        <v>29</v>
      </c>
      <c r="E50" s="25" t="s">
        <v>30</v>
      </c>
      <c r="F50" s="24" t="s">
        <v>31</v>
      </c>
      <c r="G50" s="27">
        <v>5</v>
      </c>
      <c r="H50" s="37">
        <v>433</v>
      </c>
      <c r="I50" s="26">
        <v>42683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83</v>
      </c>
      <c r="C51" s="24" t="s">
        <v>28</v>
      </c>
      <c r="D51" s="24" t="s">
        <v>84</v>
      </c>
      <c r="E51" s="25" t="s">
        <v>85</v>
      </c>
      <c r="F51" s="24" t="s">
        <v>31</v>
      </c>
      <c r="G51" s="27">
        <v>150</v>
      </c>
      <c r="H51" s="37">
        <v>12.46</v>
      </c>
      <c r="I51" s="26">
        <v>43221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86</v>
      </c>
      <c r="C52" s="24" t="s">
        <v>28</v>
      </c>
      <c r="D52" s="24" t="s">
        <v>84</v>
      </c>
      <c r="E52" s="25" t="s">
        <v>85</v>
      </c>
      <c r="F52" s="24" t="s">
        <v>31</v>
      </c>
      <c r="G52" s="27">
        <v>158</v>
      </c>
      <c r="H52" s="37">
        <v>12.46</v>
      </c>
      <c r="I52" s="26">
        <v>43221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1"/>
        <v>42</v>
      </c>
      <c r="B53" s="24" t="s">
        <v>87</v>
      </c>
      <c r="C53" s="24" t="s">
        <v>28</v>
      </c>
      <c r="D53" s="24" t="s">
        <v>88</v>
      </c>
      <c r="E53" s="25" t="s">
        <v>89</v>
      </c>
      <c r="F53" s="24" t="s">
        <v>31</v>
      </c>
      <c r="G53" s="27">
        <v>33</v>
      </c>
      <c r="H53" s="37">
        <v>2235</v>
      </c>
      <c r="I53" s="26">
        <v>41334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90</v>
      </c>
      <c r="C54" s="24" t="s">
        <v>28</v>
      </c>
      <c r="D54" s="24" t="s">
        <v>49</v>
      </c>
      <c r="E54" s="25" t="s">
        <v>50</v>
      </c>
      <c r="F54" s="24" t="s">
        <v>31</v>
      </c>
      <c r="G54" s="27">
        <v>200</v>
      </c>
      <c r="H54" s="37">
        <v>352</v>
      </c>
      <c r="I54" s="26">
        <v>41334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91</v>
      </c>
      <c r="C55" s="24" t="s">
        <v>28</v>
      </c>
      <c r="D55" s="24" t="s">
        <v>92</v>
      </c>
      <c r="E55" s="25" t="s">
        <v>94</v>
      </c>
      <c r="F55" s="24" t="s">
        <v>31</v>
      </c>
      <c r="G55" s="27">
        <v>30</v>
      </c>
      <c r="H55" s="37">
        <v>19</v>
      </c>
      <c r="I55" s="26">
        <v>41334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91</v>
      </c>
      <c r="C56" s="24" t="s">
        <v>28</v>
      </c>
      <c r="D56" s="24" t="s">
        <v>93</v>
      </c>
      <c r="E56" s="25" t="s">
        <v>95</v>
      </c>
      <c r="F56" s="24" t="s">
        <v>31</v>
      </c>
      <c r="G56" s="27">
        <v>100</v>
      </c>
      <c r="H56" s="37">
        <v>23</v>
      </c>
      <c r="I56" s="26">
        <v>41334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96</v>
      </c>
      <c r="C57" s="24" t="s">
        <v>28</v>
      </c>
      <c r="D57" s="24" t="s">
        <v>92</v>
      </c>
      <c r="E57" s="25" t="s">
        <v>94</v>
      </c>
      <c r="F57" s="24" t="s">
        <v>31</v>
      </c>
      <c r="G57" s="27">
        <v>100</v>
      </c>
      <c r="H57" s="37">
        <v>19</v>
      </c>
      <c r="I57" s="26">
        <v>41334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96</v>
      </c>
      <c r="C58" s="24" t="s">
        <v>28</v>
      </c>
      <c r="D58" s="24" t="s">
        <v>93</v>
      </c>
      <c r="E58" s="25" t="s">
        <v>95</v>
      </c>
      <c r="F58" s="24" t="s">
        <v>31</v>
      </c>
      <c r="G58" s="27">
        <v>60</v>
      </c>
      <c r="H58" s="37">
        <v>23</v>
      </c>
      <c r="I58" s="26">
        <v>41334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97</v>
      </c>
      <c r="C59" s="24" t="s">
        <v>28</v>
      </c>
      <c r="D59" s="24" t="s">
        <v>49</v>
      </c>
      <c r="E59" s="25" t="s">
        <v>50</v>
      </c>
      <c r="F59" s="24" t="s">
        <v>31</v>
      </c>
      <c r="G59" s="27">
        <v>100</v>
      </c>
      <c r="H59" s="37">
        <v>352</v>
      </c>
      <c r="I59" s="26">
        <v>41617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4.25" customHeight="1" x14ac:dyDescent="0.2">
      <c r="A60" s="30"/>
      <c r="B60" s="35" t="s">
        <v>22</v>
      </c>
      <c r="C60" s="31"/>
      <c r="D60" s="31"/>
      <c r="E60" s="32"/>
      <c r="F60" s="36"/>
      <c r="G60" s="36">
        <f>SUM(G12:G59)</f>
        <v>1912</v>
      </c>
      <c r="H60" s="33"/>
      <c r="I60" s="34"/>
      <c r="J60" s="29"/>
      <c r="K60" s="21"/>
      <c r="L60" s="21"/>
      <c r="M60" s="21"/>
      <c r="N60" s="21"/>
      <c r="O60" s="21"/>
      <c r="P60" s="21"/>
      <c r="Q60" s="21"/>
    </row>
    <row r="61" spans="1:17" s="4" customFormat="1" x14ac:dyDescent="0.25">
      <c r="A61" s="43"/>
      <c r="B61" s="44"/>
      <c r="C61" s="44"/>
      <c r="D61" s="44"/>
      <c r="E61" s="44"/>
      <c r="F61" s="44"/>
      <c r="G61" s="44"/>
      <c r="H61" s="44"/>
      <c r="I61" s="45"/>
      <c r="J61" s="12"/>
      <c r="K61" s="22"/>
      <c r="L61" s="12"/>
      <c r="M61" s="12"/>
      <c r="N61" s="12"/>
      <c r="O61" s="12"/>
      <c r="P61" s="12"/>
      <c r="Q61" s="12"/>
    </row>
    <row r="62" spans="1:17" s="4" customFormat="1" ht="92.25" customHeight="1" x14ac:dyDescent="0.25">
      <c r="A62" s="39" t="s">
        <v>7</v>
      </c>
      <c r="B62" s="40"/>
      <c r="C62" s="40"/>
      <c r="D62" s="40"/>
      <c r="E62" s="41"/>
      <c r="F62" s="52" t="s">
        <v>13</v>
      </c>
      <c r="G62" s="52"/>
      <c r="H62" s="52"/>
      <c r="I62" s="52"/>
      <c r="J62" s="12"/>
      <c r="K62" s="12"/>
      <c r="L62" s="12"/>
      <c r="M62" s="12"/>
      <c r="N62" s="12"/>
      <c r="O62" s="12"/>
      <c r="P62" s="12"/>
      <c r="Q62" s="12"/>
    </row>
    <row r="63" spans="1:17" s="4" customFormat="1" ht="15.75" customHeight="1" x14ac:dyDescent="0.25">
      <c r="A63" s="39" t="s">
        <v>8</v>
      </c>
      <c r="B63" s="40"/>
      <c r="C63" s="40"/>
      <c r="D63" s="40"/>
      <c r="E63" s="41"/>
      <c r="F63" s="42" t="s">
        <v>12</v>
      </c>
      <c r="G63" s="42"/>
      <c r="H63" s="42"/>
      <c r="I63" s="42"/>
      <c r="Q63" s="12"/>
    </row>
    <row r="64" spans="1:17" s="4" customFormat="1" ht="33.75" customHeight="1" x14ac:dyDescent="0.25">
      <c r="A64" s="39" t="s">
        <v>14</v>
      </c>
      <c r="B64" s="40"/>
      <c r="C64" s="40"/>
      <c r="D64" s="40"/>
      <c r="E64" s="41"/>
      <c r="F64" s="42" t="s">
        <v>11</v>
      </c>
      <c r="G64" s="42"/>
      <c r="H64" s="42"/>
      <c r="I64" s="42"/>
      <c r="Q64" s="12"/>
    </row>
    <row r="65" spans="1:17" ht="121.5" customHeight="1" x14ac:dyDescent="0.25">
      <c r="A65" s="46" t="s">
        <v>16</v>
      </c>
      <c r="B65" s="47"/>
      <c r="C65" s="47"/>
      <c r="D65" s="47"/>
      <c r="E65" s="48"/>
      <c r="F65" s="49" t="s">
        <v>17</v>
      </c>
      <c r="G65" s="49"/>
      <c r="H65" s="49"/>
      <c r="I65" s="49"/>
    </row>
    <row r="66" spans="1:17" ht="100.5" customHeight="1" x14ac:dyDescent="0.3">
      <c r="A66" s="38"/>
      <c r="B66" s="38"/>
      <c r="C66" s="38"/>
      <c r="D66" s="38"/>
      <c r="E66" s="38"/>
      <c r="F66" s="50"/>
      <c r="G66" s="50"/>
      <c r="H66" s="50"/>
      <c r="I66" s="50"/>
      <c r="J66" s="5"/>
      <c r="K66" s="5"/>
      <c r="L66" s="5"/>
      <c r="M66" s="5"/>
      <c r="N66" s="5"/>
      <c r="O66" s="5"/>
      <c r="P66" s="5"/>
      <c r="Q66" s="5"/>
    </row>
    <row r="69" spans="1:17" ht="15.75" x14ac:dyDescent="0.25">
      <c r="A69" s="23"/>
      <c r="B69" s="23"/>
    </row>
    <row r="70" spans="1:17" ht="15.75" x14ac:dyDescent="0.25">
      <c r="A70" s="23"/>
      <c r="B70" s="23"/>
    </row>
  </sheetData>
  <mergeCells count="19">
    <mergeCell ref="H1:I1"/>
    <mergeCell ref="A62:E62"/>
    <mergeCell ref="F62:I62"/>
    <mergeCell ref="A8:I8"/>
    <mergeCell ref="A2:I2"/>
    <mergeCell ref="A3:I3"/>
    <mergeCell ref="A4:I4"/>
    <mergeCell ref="A5:I5"/>
    <mergeCell ref="A6:I6"/>
    <mergeCell ref="A7:I7"/>
    <mergeCell ref="A66:E66"/>
    <mergeCell ref="A64:E64"/>
    <mergeCell ref="F64:I64"/>
    <mergeCell ref="A61:I61"/>
    <mergeCell ref="A63:E63"/>
    <mergeCell ref="F63:I63"/>
    <mergeCell ref="A65:E65"/>
    <mergeCell ref="F65:I65"/>
    <mergeCell ref="F66:I6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2025-03-25T02:17:37Z</cp:lastPrinted>
  <dcterms:created xsi:type="dcterms:W3CDTF">2016-09-16T10:27:35Z</dcterms:created>
  <dcterms:modified xsi:type="dcterms:W3CDTF">2025-04-22T04:55:50Z</dcterms:modified>
</cp:coreProperties>
</file>